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0B56788E-E80B-4954-A8FB-5C20B7B2D7A7}" xr6:coauthVersionLast="43" xr6:coauthVersionMax="43" xr10:uidLastSave="{00000000-0000-0000-0000-000000000000}"/>
  <bookViews>
    <workbookView xWindow="-120" yWindow="-120" windowWidth="29040" windowHeight="15840" tabRatio="916" activeTab="2" xr2:uid="{00000000-000D-0000-FFFF-FFFF00000000}"/>
  </bookViews>
  <sheets>
    <sheet name="SUB-CUENCAS" sheetId="5" r:id="rId1"/>
    <sheet name="PARAMETROS SUB-CUENCA 1" sheetId="2" r:id="rId2"/>
    <sheet name="CAUDAL SUB-CUENCAS" sheetId="8" r:id="rId3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17" i="8" l="1"/>
  <c r="R118" i="8"/>
  <c r="R119" i="8"/>
  <c r="R115" i="8"/>
  <c r="R116" i="8"/>
  <c r="B127" i="8" s="1"/>
  <c r="C61" i="2"/>
  <c r="E9" i="2"/>
  <c r="E10" i="2"/>
  <c r="F44" i="8" l="1"/>
  <c r="B129" i="8" l="1"/>
  <c r="B128" i="8"/>
  <c r="H15" i="8"/>
  <c r="D77" i="2"/>
  <c r="D78" i="2"/>
  <c r="D79" i="2"/>
  <c r="D80" i="2"/>
  <c r="D81" i="2"/>
  <c r="D82" i="2"/>
  <c r="D83" i="2"/>
  <c r="C84" i="2"/>
  <c r="D84" i="2" l="1"/>
  <c r="B126" i="8"/>
  <c r="B130" i="8"/>
  <c r="E13" i="2" l="1"/>
  <c r="E12" i="2"/>
  <c r="E11" i="2"/>
  <c r="E14" i="2"/>
  <c r="H14" i="8" l="1"/>
  <c r="H9" i="8"/>
  <c r="H10" i="8"/>
  <c r="H11" i="8"/>
  <c r="H12" i="8"/>
  <c r="H13" i="8"/>
  <c r="D49" i="2"/>
  <c r="D38" i="2"/>
  <c r="E8" i="2" s="1"/>
  <c r="D23" i="2"/>
  <c r="D26" i="2"/>
  <c r="D27" i="2"/>
  <c r="D28" i="2"/>
  <c r="D29" i="2"/>
  <c r="D30" i="2"/>
  <c r="D31" i="2"/>
  <c r="D25" i="2"/>
  <c r="G108" i="8" l="1"/>
  <c r="G105" i="8"/>
  <c r="H8" i="8"/>
  <c r="C32" i="2"/>
  <c r="D24" i="2"/>
  <c r="D32" i="2" s="1"/>
  <c r="E7" i="2" l="1"/>
  <c r="C73" i="2" s="1"/>
  <c r="C126" i="8"/>
  <c r="D126" i="8" s="1"/>
  <c r="C127" i="8"/>
  <c r="D127" i="8" s="1"/>
  <c r="C130" i="8"/>
  <c r="D130" i="8" s="1"/>
  <c r="C128" i="8"/>
  <c r="D128" i="8" s="1"/>
  <c r="C129" i="8"/>
  <c r="D129" i="8" s="1"/>
  <c r="H7" i="8"/>
  <c r="E144" i="8" s="1"/>
  <c r="D131" i="8" l="1"/>
  <c r="F144" i="8" s="1"/>
  <c r="H144" i="8" s="1"/>
  <c r="H1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25" authorId="0" shapeId="0" xr:uid="{1C028F84-7F3F-4E42-8785-B329EE3B972D}">
      <text>
        <r>
          <rPr>
            <b/>
            <sz val="9"/>
            <color indexed="81"/>
            <rFont val="Tahoma"/>
            <family val="2"/>
          </rPr>
          <t>Profundidad de lluvia</t>
        </r>
      </text>
    </comment>
    <comment ref="C125" authorId="0" shapeId="0" xr:uid="{738211E1-3CAC-4859-8B7B-EE7129091932}">
      <text>
        <r>
          <rPr>
            <b/>
            <sz val="9"/>
            <color indexed="81"/>
            <rFont val="Tahoma"/>
            <family val="2"/>
          </rPr>
          <t>Tiempo de concentración</t>
        </r>
      </text>
    </comment>
    <comment ref="D125" authorId="0" shapeId="0" xr:uid="{BAFD105C-2FB7-462A-94B5-07D616B98C8F}">
      <text>
        <r>
          <rPr>
            <b/>
            <sz val="9"/>
            <color indexed="81"/>
            <rFont val="Tahoma"/>
            <family val="2"/>
          </rPr>
          <t>Intencidad de precipitación</t>
        </r>
      </text>
    </comment>
  </commentList>
</comments>
</file>

<file path=xl/sharedStrings.xml><?xml version="1.0" encoding="utf-8"?>
<sst xmlns="http://schemas.openxmlformats.org/spreadsheetml/2006/main" count="137" uniqueCount="105">
  <si>
    <t>CARACTERISTICAS GENERALES</t>
  </si>
  <si>
    <t>CUENCA 1</t>
  </si>
  <si>
    <t>ÁREA DE CUENCA (km2)</t>
  </si>
  <si>
    <t>PERÍMETRO CUENCA (km)</t>
  </si>
  <si>
    <t>COTA MAXIMA DE LA CUENCA (m.s.n.m)</t>
  </si>
  <si>
    <t>COTA MINIMA DE LA CUENCA (m.s.n.m)</t>
  </si>
  <si>
    <t>LONGITUD DEL CAUSE PRINCIPAL (km)</t>
  </si>
  <si>
    <t>COTA MAXIMA DEL CAUSE PRINCIPAL (m.s.n.m)</t>
  </si>
  <si>
    <t>COTA MINIMA DEL CAUSE PRINCIPAL (m.s.n.m)</t>
  </si>
  <si>
    <t xml:space="preserve">ESTUDIO HIDROLÓGICO </t>
  </si>
  <si>
    <t>OBRA ARTE 1</t>
  </si>
  <si>
    <t>CUADRO RESUMEN DE DATOS GENERALES DE SUB CUENCAS</t>
  </si>
  <si>
    <t>SUB-CUENCA N° 01</t>
  </si>
  <si>
    <t>IMAGEN REFERENCIAL DE SUBCUENCAS - ESTUDIO HIDROLÓGICO</t>
  </si>
  <si>
    <t xml:space="preserve">ÁREA DE CUENCA </t>
  </si>
  <si>
    <t>El área de subcuencas se calculo de acuerdo a las curvas de nivel existentes</t>
  </si>
  <si>
    <t>ÁREA ENTRE CURVAS DE NIVEL</t>
  </si>
  <si>
    <t>CURVA DE NIVEL</t>
  </si>
  <si>
    <t>ÁREA (m2)</t>
  </si>
  <si>
    <t>ÁREA (Km2)</t>
  </si>
  <si>
    <t>AREA TOTAL</t>
  </si>
  <si>
    <t>PERIMETRO DE CUENCA</t>
  </si>
  <si>
    <t xml:space="preserve">Perimetro de la cuenca es igual, al perímetro de la divisoria de agua </t>
  </si>
  <si>
    <t>PERIMETRO</t>
  </si>
  <si>
    <t>COTAS REPRESENTATIVAS DE LA CUENCA</t>
  </si>
  <si>
    <t xml:space="preserve">Cota maxima </t>
  </si>
  <si>
    <t>Cota minima</t>
  </si>
  <si>
    <t>m.s.n.m</t>
  </si>
  <si>
    <t xml:space="preserve">LONGITUD DEL CAUSE PRINCIPAL </t>
  </si>
  <si>
    <t xml:space="preserve">Longitud aproximada del inicio del cause hasta el punto de control </t>
  </si>
  <si>
    <t xml:space="preserve">Long.cause = </t>
  </si>
  <si>
    <t xml:space="preserve">COTAS REPRESENTATIVAS DEL CAUSE PRINCIPAL </t>
  </si>
  <si>
    <t xml:space="preserve">PENDIENTE DEL CAUSE PRINCIPAL </t>
  </si>
  <si>
    <t xml:space="preserve">P = </t>
  </si>
  <si>
    <t xml:space="preserve">DATOS ESTUDIO HIDROLÓGICO </t>
  </si>
  <si>
    <t>DATOS GENERALES DE SUB CUENCAS</t>
  </si>
  <si>
    <t>DETERMINACIÓN DE CAUDALES</t>
  </si>
  <si>
    <t>DESCRIPCIÓN</t>
  </si>
  <si>
    <t>C</t>
  </si>
  <si>
    <t>A (Km2)</t>
  </si>
  <si>
    <t>Sub-cuenca 01</t>
  </si>
  <si>
    <t xml:space="preserve">ESTIMACIÓN DEL CAUDAL POR EL MÉTODO RACIONAL </t>
  </si>
  <si>
    <t xml:space="preserve">SELECCIÓN DEL PERIODO DE RETORNO </t>
  </si>
  <si>
    <t xml:space="preserve"> </t>
  </si>
  <si>
    <t>R</t>
  </si>
  <si>
    <t>n</t>
  </si>
  <si>
    <t>T</t>
  </si>
  <si>
    <t>años</t>
  </si>
  <si>
    <t xml:space="preserve">CURVAS DE INTENCIDAD DURACIÓN Y FRECUENCIA </t>
  </si>
  <si>
    <t>PENDIENTE DEL CAUSE PRINCIPAL  (%)</t>
  </si>
  <si>
    <t xml:space="preserve">PENDIENTE PROMEDIO DE LA CUENCA </t>
  </si>
  <si>
    <t>PENDIENTE PROMEDIO DE LA CUENCA (m/m)</t>
  </si>
  <si>
    <t>Sc = Pendiente de la cuenca</t>
  </si>
  <si>
    <t>D = Desnivel constante entre curvas de nivel, en Km</t>
  </si>
  <si>
    <t>L = Longitud total de las curvas de nivel dentro de la cuenca, en Km</t>
  </si>
  <si>
    <t>A= Área de la cuenca, en Km2</t>
  </si>
  <si>
    <t xml:space="preserve">LONGITUD TOTAL </t>
  </si>
  <si>
    <t>LONG. (km)</t>
  </si>
  <si>
    <t xml:space="preserve">LONGITUD </t>
  </si>
  <si>
    <t>LONG. (m)</t>
  </si>
  <si>
    <t xml:space="preserve">Sc = </t>
  </si>
  <si>
    <t xml:space="preserve">PENDIENTE DEL CAUSE PRINCIPAL  (%)  
</t>
  </si>
  <si>
    <t>Tiempo de concentración según Kirpich</t>
  </si>
  <si>
    <t>Tc =</t>
  </si>
  <si>
    <t>Tiempo de concentración según California Culverts</t>
  </si>
  <si>
    <t xml:space="preserve">TIEMPO DE CONCENTRACIÓN </t>
  </si>
  <si>
    <t>Codigo</t>
  </si>
  <si>
    <t>Planilla</t>
  </si>
  <si>
    <t>Variable</t>
  </si>
  <si>
    <t>Año</t>
  </si>
  <si>
    <t>PT202</t>
  </si>
  <si>
    <t xml:space="preserve">*FUENTE SENAMHI </t>
  </si>
  <si>
    <t>DATOS DE PRECIPITACIONES mm</t>
  </si>
  <si>
    <t>INTENCIDADES DE LLUVIA (mm/hr)</t>
  </si>
  <si>
    <t>P (mm)</t>
  </si>
  <si>
    <t>Td (horas)</t>
  </si>
  <si>
    <t>i (mm/hr)</t>
  </si>
  <si>
    <t>imax =</t>
  </si>
  <si>
    <t>CAUDAL MAXIMO DE CUENCA m3/s (Periodo de retorno de 57 años)</t>
  </si>
  <si>
    <t>Dado que la cuenca tiene una pendiente entre 15% y 25%, se puede decir que presenta un terreno ondulado.</t>
  </si>
  <si>
    <t>CURVA 1050</t>
  </si>
  <si>
    <t>CURVA 1000</t>
  </si>
  <si>
    <t>CURVA 900</t>
  </si>
  <si>
    <t>CURVA 850</t>
  </si>
  <si>
    <t>CURVA 1150</t>
  </si>
  <si>
    <t>CURVA 1100</t>
  </si>
  <si>
    <t>CURVA 1200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</si>
  <si>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</si>
  <si>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</si>
  <si>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</si>
  <si>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</si>
  <si>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</si>
  <si>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</si>
  <si>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</si>
  <si>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</si>
  <si>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</si>
  <si>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</si>
  <si>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</si>
  <si>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Maximo Anual</t>
  </si>
  <si>
    <t>Enero</t>
  </si>
  <si>
    <t>Sub Cuenca</t>
  </si>
  <si>
    <t>Intensidad</t>
  </si>
  <si>
    <t>Caudal  Q (m3/S)</t>
  </si>
  <si>
    <t>Perd. retorno 40 años</t>
  </si>
  <si>
    <t>SUB 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</si>
</sst>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\ &quot;m&quot;"/>
    <numFmt numFmtId="166" formatCode="0.00\ &quot;km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Belwe Lt BT"/>
      <family val="1"/>
    </font>
    <font>
      <b/>
      <sz val="11"/>
      <color theme="1"/>
      <name val="Belwe Lt BT"/>
      <family val="1"/>
    </font>
    <font>
      <b/>
      <sz val="12"/>
      <color theme="0"/>
      <name val="Belwe Lt BT"/>
      <family val="1"/>
    </font>
    <font>
      <b/>
      <sz val="12"/>
      <color theme="1"/>
      <name val="Belwe Lt BT"/>
      <family val="1"/>
    </font>
    <font>
      <sz val="10.5"/>
      <color theme="1"/>
      <name val="Belwe Lt BT"/>
      <family val="1"/>
    </font>
    <font>
      <b/>
      <sz val="14"/>
      <color theme="0"/>
      <name val="Belwe Lt BT"/>
      <family val="1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0"/>
      <color theme="1"/>
      <name val="Belwe Lt BT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2" fontId="1" fillId="0" borderId="38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/>
    </xf>
    <xf numFmtId="4" fontId="1" fillId="0" borderId="26" xfId="0" applyNumberFormat="1" applyFont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30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7" fillId="0" borderId="33" xfId="0" applyFont="1" applyBorder="1" applyAlignment="1">
      <alignment horizontal="center" wrapText="1"/>
    </xf>
    <xf numFmtId="0" fontId="7" fillId="0" borderId="34" xfId="0" applyFont="1" applyBorder="1" applyAlignment="1">
      <alignment horizontal="center" wrapText="1"/>
    </xf>
    <xf numFmtId="0" fontId="7" fillId="0" borderId="35" xfId="0" applyFont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1" fillId="6" borderId="45" xfId="0" applyFont="1" applyFill="1" applyBorder="1" applyAlignment="1">
      <alignment horizontal="center" vertical="center"/>
    </xf>
    <xf numFmtId="0" fontId="11" fillId="6" borderId="46" xfId="0" applyFont="1" applyFill="1" applyBorder="1" applyAlignment="1">
      <alignment horizontal="center" vertical="center"/>
    </xf>
    <xf numFmtId="0" fontId="11" fillId="6" borderId="47" xfId="0" applyFont="1" applyFill="1" applyBorder="1" applyAlignment="1">
      <alignment horizontal="center" vertical="center"/>
    </xf>
    <xf numFmtId="0" fontId="11" fillId="6" borderId="36" xfId="0" applyFont="1" applyFill="1" applyBorder="1" applyAlignment="1">
      <alignment horizontal="center" vertical="center"/>
    </xf>
    <xf numFmtId="0" fontId="11" fillId="6" borderId="40" xfId="0" applyFont="1" applyFill="1" applyBorder="1" applyAlignment="1">
      <alignment horizontal="center" vertical="center"/>
    </xf>
    <xf numFmtId="0" fontId="11" fillId="6" borderId="3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11" fillId="6" borderId="41" xfId="0" applyFont="1" applyFill="1" applyBorder="1" applyAlignment="1">
      <alignment horizontal="center" vertical="center"/>
    </xf>
    <xf numFmtId="0" fontId="11" fillId="6" borderId="42" xfId="0" applyFont="1" applyFill="1" applyBorder="1" applyAlignment="1">
      <alignment horizontal="center" vertical="center"/>
    </xf>
    <xf numFmtId="0" fontId="11" fillId="6" borderId="4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2" fontId="1" fillId="0" borderId="12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13" Type="http://schemas.openxmlformats.org/officeDocument/2006/relationships/image" Target="../media/image16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5.png"/><Relationship Id="rId16" Type="http://schemas.openxmlformats.org/officeDocument/2006/relationships/image" Target="../media/image19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5" Type="http://schemas.openxmlformats.org/officeDocument/2006/relationships/image" Target="../media/image1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Relationship Id="rId14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14</xdr:col>
      <xdr:colOff>361721</xdr:colOff>
      <xdr:row>32</xdr:row>
      <xdr:rowOff>91440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7DA1A6-CB01-4693-93F4-F44C48C21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327660"/>
          <a:ext cx="6556781" cy="548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289560</xdr:colOff>
      <xdr:row>57</xdr:row>
      <xdr:rowOff>22860</xdr:rowOff>
    </xdr:from>
    <xdr:to>
      <xdr:col>2</xdr:col>
      <xdr:colOff>799427</xdr:colOff>
      <xdr:row>58</xdr:row>
      <xdr:rowOff>168088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622242-CF3F-4A3B-BAB1-3416D58A7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11155680"/>
          <a:ext cx="1652867" cy="320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144780</xdr:colOff>
      <xdr:row>68</xdr:row>
      <xdr:rowOff>7620</xdr:rowOff>
    </xdr:from>
    <xdr:to>
      <xdr:col>1</xdr:col>
      <xdr:colOff>940397</xdr:colOff>
      <xdr:row>70</xdr:row>
      <xdr:rowOff>53788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180B8F-C529-4DA3-99E0-B4924E09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" y="13205460"/>
          <a:ext cx="795617" cy="396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147</xdr:row>
      <xdr:rowOff>152400</xdr:rowOff>
    </xdr:from>
    <xdr:to>
      <xdr:col>8</xdr:col>
      <xdr:colOff>708660</xdr:colOff>
      <xdr:row>165</xdr:row>
      <xdr:rowOff>12672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A26B50-1E31-4888-91C8-82D676BB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6474440"/>
          <a:ext cx="5242560" cy="30149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8</xdr:col>
      <xdr:colOff>727329</xdr:colOff>
      <xdr:row>175</xdr:row>
      <xdr:rowOff>15240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A9BE7C-D569-4435-96EC-301C77C71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9651980"/>
          <a:ext cx="5299329" cy="159258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</xdr:colOff>
      <xdr:row>176</xdr:row>
      <xdr:rowOff>1</xdr:rowOff>
    </xdr:from>
    <xdr:to>
      <xdr:col>8</xdr:col>
      <xdr:colOff>777240</xdr:colOff>
      <xdr:row>199</xdr:row>
      <xdr:rowOff>126278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0EFC457-5678-4FF7-BCAC-6B5AA65B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1" y="21404581"/>
          <a:ext cx="5349239" cy="415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1</xdr:rowOff>
    </xdr:from>
    <xdr:to>
      <xdr:col>8</xdr:col>
      <xdr:colOff>739140</xdr:colOff>
      <xdr:row>208</xdr:row>
      <xdr:rowOff>98318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BCA84E1-C495-4459-AAFC-CD09E9438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0" y="25610821"/>
          <a:ext cx="5311140" cy="150039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60960</xdr:colOff>
      <xdr:row>134</xdr:row>
      <xdr:rowOff>30480</xdr:rowOff>
    </xdr:from>
    <xdr:to>
      <xdr:col>7</xdr:col>
      <xdr:colOff>822229</xdr:colOff>
      <xdr:row>139</xdr:row>
      <xdr:rowOff>83820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CA7EC5C-1585-4291-B277-DBDFDDE761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8636" b="4464"/>
        <a:stretch/>
      </xdr:blipFill>
      <xdr:spPr>
        <a:xfrm>
          <a:off x="251460" y="3360420"/>
          <a:ext cx="4380769" cy="9296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274321</xdr:colOff>
      <xdr:row>134</xdr:row>
      <xdr:rowOff>15240</xdr:rowOff>
    </xdr:from>
    <xdr:to>
      <xdr:col>12</xdr:col>
      <xdr:colOff>151802</xdr:colOff>
      <xdr:row>139</xdr:row>
      <xdr:rowOff>114300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103F9C8-D15D-41CE-83BB-7CF1A257F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5361" y="3345180"/>
          <a:ext cx="3245521" cy="97536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12</xdr:col>
      <xdr:colOff>351795</xdr:colOff>
      <xdr:row>254</xdr:row>
      <xdr:rowOff>29556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40EB132-2878-42A5-A316-E27731C17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0" y="27713940"/>
          <a:ext cx="8291835" cy="73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30481</xdr:colOff>
      <xdr:row>19</xdr:row>
      <xdr:rowOff>152401</xdr:rowOff>
    </xdr:from>
    <xdr:to>
      <xdr:col>8</xdr:col>
      <xdr:colOff>251461</xdr:colOff>
      <xdr:row>22</xdr:row>
      <xdr:rowOff>91611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98AEB99-295C-4BE0-83FD-3A206FE86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0981" y="3291841"/>
          <a:ext cx="4792980" cy="464990"/>
        </a:xfrm>
        <a:prstGeom prst="rect">
          <a:avLst/>
        </a:prstGeom>
      </xdr:spPr>
    </xdr:pic>
    <xdr:clientData/>
  </xdr:twoCellAnchor>
  <xdr:twoCellAnchor editAs="oneCell">
    <xdr:from>
      <xdr:col>3</xdr:col>
      <xdr:colOff>335281</xdr:colOff>
      <xdr:row>23</xdr:row>
      <xdr:rowOff>7620</xdr:rowOff>
    </xdr:from>
    <xdr:to>
      <xdr:col>5</xdr:col>
      <xdr:colOff>548641</xdr:colOff>
      <xdr:row>25</xdr:row>
      <xdr:rowOff>38679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222CD2E-5055-44FF-9DD7-A53717A33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1621" y="3848100"/>
          <a:ext cx="1341120" cy="39889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8</xdr:col>
      <xdr:colOff>459772</xdr:colOff>
      <xdr:row>27</xdr:row>
      <xdr:rowOff>167640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18730A4-E9F7-462F-AC59-342252810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500" y="4191000"/>
          <a:ext cx="5031772" cy="518160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914401</xdr:colOff>
      <xdr:row>17</xdr:row>
      <xdr:rowOff>76200</xdr:rowOff>
    </xdr:from>
    <xdr:to>
      <xdr:col>14</xdr:col>
      <xdr:colOff>515736</xdr:colOff>
      <xdr:row>41</xdr:row>
      <xdr:rowOff>95533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A3E007AE-6DE9-4AC1-8419-C2DA365A6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61661" y="3406140"/>
          <a:ext cx="4503420" cy="424289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28</xdr:row>
      <xdr:rowOff>17968</xdr:rowOff>
    </xdr:from>
    <xdr:to>
      <xdr:col>8</xdr:col>
      <xdr:colOff>571500</xdr:colOff>
      <xdr:row>40</xdr:row>
      <xdr:rowOff>39513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3550044-AD17-4811-9E45-6B16690CE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6700" y="4734748"/>
          <a:ext cx="5067300" cy="2124665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457201</xdr:colOff>
      <xdr:row>40</xdr:row>
      <xdr:rowOff>34325</xdr:rowOff>
    </xdr:from>
    <xdr:to>
      <xdr:col>9</xdr:col>
      <xdr:colOff>510541</xdr:colOff>
      <xdr:row>52</xdr:row>
      <xdr:rowOff>125223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5B7288C-6B61-4F12-9594-144934747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301241" y="7402865"/>
          <a:ext cx="3909060" cy="2194018"/>
        </a:xfrm>
        <a:prstGeom prst="rect">
          <a:avLst/>
        </a:prstGeom>
      </xdr:spPr>
    </xdr:pic>
    <xdr:clientData/>
  </xdr:twoCellAnchor>
  <xdr:twoCellAnchor>
    <xdr:from>
      <xdr:col>11</xdr:col>
      <xdr:colOff>323305</xdr:colOff>
      <xdr:row>26</xdr:row>
      <xdr:rowOff>163286</xdr:rowOff>
    </xdr:from>
    <xdr:to>
      <xdr:col>11</xdr:col>
      <xdr:colOff>336943</xdr:colOff>
      <xdr:row>36</xdr:row>
      <xdr:rowOff>65314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EA6961D5-56C8-41F8-A7A4-26FE014CCA58}"/>
            </a:ext>
          </a:extLst>
        </xdr:cNvPr>
        <xdr:cNvCxnSpPr/>
      </xdr:nvCxnSpPr>
      <xdr:spPr>
        <a:xfrm flipV="1">
          <a:off x="7682048" y="5225143"/>
          <a:ext cx="13638" cy="180702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26</xdr:row>
      <xdr:rowOff>165463</xdr:rowOff>
    </xdr:from>
    <xdr:to>
      <xdr:col>11</xdr:col>
      <xdr:colOff>337457</xdr:colOff>
      <xdr:row>26</xdr:row>
      <xdr:rowOff>165463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6657B4B6-A2A7-4DB9-8A39-2162EECEC5C6}"/>
            </a:ext>
          </a:extLst>
        </xdr:cNvPr>
        <xdr:cNvCxnSpPr/>
      </xdr:nvCxnSpPr>
      <xdr:spPr>
        <a:xfrm flipH="1">
          <a:off x="6313715" y="5227320"/>
          <a:ext cx="1382485" cy="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55</xdr:row>
      <xdr:rowOff>0</xdr:rowOff>
    </xdr:from>
    <xdr:to>
      <xdr:col>8</xdr:col>
      <xdr:colOff>594360</xdr:colOff>
      <xdr:row>62</xdr:row>
      <xdr:rowOff>113778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567541B2-5D90-4592-99FD-6B8A43B9D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0500" y="9448800"/>
          <a:ext cx="5166360" cy="134059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99060</xdr:rowOff>
    </xdr:from>
    <xdr:to>
      <xdr:col>8</xdr:col>
      <xdr:colOff>533400</xdr:colOff>
      <xdr:row>75</xdr:row>
      <xdr:rowOff>114596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BCC70168-5FF8-4701-893D-EB768B92E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90500" y="10774680"/>
          <a:ext cx="5105400" cy="2293916"/>
        </a:xfrm>
        <a:prstGeom prst="rect">
          <a:avLst/>
        </a:prstGeom>
      </xdr:spPr>
    </xdr:pic>
    <xdr:clientData/>
  </xdr:twoCellAnchor>
  <xdr:twoCellAnchor editAs="oneCell">
    <xdr:from>
      <xdr:col>9</xdr:col>
      <xdr:colOff>481034</xdr:colOff>
      <xdr:row>54</xdr:row>
      <xdr:rowOff>106680</xdr:rowOff>
    </xdr:from>
    <xdr:to>
      <xdr:col>15</xdr:col>
      <xdr:colOff>241415</xdr:colOff>
      <xdr:row>64</xdr:row>
      <xdr:rowOff>34567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CC7DCD88-5AC8-4BF8-94A9-4E076E77E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936954" y="9380220"/>
          <a:ext cx="4540545" cy="168048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182880</xdr:colOff>
      <xdr:row>76</xdr:row>
      <xdr:rowOff>91441</xdr:rowOff>
    </xdr:from>
    <xdr:to>
      <xdr:col>8</xdr:col>
      <xdr:colOff>605190</xdr:colOff>
      <xdr:row>82</xdr:row>
      <xdr:rowOff>137161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4E35560A-26E6-45E5-92D0-902981F35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2880" y="13220701"/>
          <a:ext cx="5184810" cy="1097280"/>
        </a:xfrm>
        <a:prstGeom prst="rect">
          <a:avLst/>
        </a:prstGeom>
      </xdr:spPr>
    </xdr:pic>
    <xdr:clientData/>
  </xdr:twoCellAnchor>
  <xdr:twoCellAnchor editAs="oneCell">
    <xdr:from>
      <xdr:col>0</xdr:col>
      <xdr:colOff>167640</xdr:colOff>
      <xdr:row>84</xdr:row>
      <xdr:rowOff>68533</xdr:rowOff>
    </xdr:from>
    <xdr:to>
      <xdr:col>9</xdr:col>
      <xdr:colOff>289560</xdr:colOff>
      <xdr:row>103</xdr:row>
      <xdr:rowOff>149829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4D66726F-3641-4A8D-AFE2-D73AAA79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7640" y="14782753"/>
          <a:ext cx="5821680" cy="3411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569B0-550E-4744-8A78-3137381EE2E6}">
  <sheetPr>
    <tabColor theme="4" tint="-0.249977111117893"/>
  </sheetPr>
  <dimension ref="B1:O33"/>
  <sheetViews>
    <sheetView zoomScaleNormal="100" workbookViewId="0">
      <selection activeCell="R29" sqref="R29"/>
    </sheetView>
  </sheetViews>
  <sheetFormatPr baseColWidth="10" defaultColWidth="5.7109375" defaultRowHeight="15" x14ac:dyDescent="0.25"/>
  <cols>
    <col min="1" max="1" width="2.7109375" style="1" customWidth="1"/>
    <col min="2" max="2" width="7.28515625" style="1" customWidth="1"/>
    <col min="3" max="3" width="7.42578125" style="1" customWidth="1"/>
    <col min="4" max="4" width="7.5703125" style="1" customWidth="1"/>
    <col min="5" max="5" width="7.140625" style="1" customWidth="1"/>
    <col min="6" max="6" width="6.42578125" style="1" customWidth="1"/>
    <col min="7" max="7" width="6.5703125" style="1" customWidth="1"/>
    <col min="8" max="8" width="13.85546875" style="1" customWidth="1"/>
    <col min="9" max="16384" width="5.7109375" style="1"/>
  </cols>
  <sheetData>
    <row r="1" spans="2:15" ht="22.9" customHeight="1" thickBot="1" x14ac:dyDescent="0.3">
      <c r="B1" s="26" t="s">
        <v>13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</row>
    <row r="2" spans="2:15" x14ac:dyDescent="0.25"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</row>
    <row r="3" spans="2:15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</row>
    <row r="4" spans="2:15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4"/>
    </row>
    <row r="5" spans="2:15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</row>
    <row r="6" spans="2:15" x14ac:dyDescent="0.25"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</row>
    <row r="7" spans="2:15" x14ac:dyDescent="0.2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</row>
    <row r="8" spans="2:15" x14ac:dyDescent="0.25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</row>
    <row r="9" spans="2:15" x14ac:dyDescent="0.25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4"/>
    </row>
    <row r="10" spans="2:15" x14ac:dyDescent="0.25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</row>
    <row r="11" spans="2:15" x14ac:dyDescent="0.25"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2:15" x14ac:dyDescent="0.25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x14ac:dyDescent="0.25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2:15" x14ac:dyDescent="0.25"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4"/>
    </row>
    <row r="15" spans="2:15" x14ac:dyDescent="0.25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4"/>
    </row>
    <row r="16" spans="2:15" x14ac:dyDescent="0.25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</row>
    <row r="17" spans="2:15" x14ac:dyDescent="0.25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</row>
    <row r="18" spans="2:15" x14ac:dyDescent="0.25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4"/>
    </row>
    <row r="19" spans="2:15" x14ac:dyDescent="0.25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4"/>
    </row>
    <row r="20" spans="2:15" x14ac:dyDescent="0.25"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4"/>
    </row>
    <row r="21" spans="2:15" x14ac:dyDescent="0.25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4"/>
    </row>
    <row r="22" spans="2:15" x14ac:dyDescent="0.25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4"/>
    </row>
    <row r="23" spans="2:15" x14ac:dyDescent="0.25"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4"/>
    </row>
    <row r="24" spans="2:15" x14ac:dyDescent="0.25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4"/>
    </row>
    <row r="25" spans="2:15" x14ac:dyDescent="0.25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4"/>
    </row>
    <row r="26" spans="2:15" x14ac:dyDescent="0.25"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4"/>
    </row>
    <row r="27" spans="2:15" x14ac:dyDescent="0.25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4"/>
    </row>
    <row r="28" spans="2:15" x14ac:dyDescent="0.25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</row>
    <row r="29" spans="2:15" x14ac:dyDescent="0.25"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4"/>
    </row>
    <row r="30" spans="2:15" x14ac:dyDescent="0.25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</row>
    <row r="31" spans="2:15" x14ac:dyDescent="0.25">
      <c r="B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</row>
    <row r="32" spans="2:15" x14ac:dyDescent="0.25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</row>
    <row r="33" spans="2:15" ht="15.75" thickBot="1" x14ac:dyDescent="0.3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</row>
  </sheetData>
  <mergeCells count="2">
    <mergeCell ref="B1:O1"/>
    <mergeCell ref="B2:O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22E37-71CB-49DF-89C9-47E427BE2674}">
  <sheetPr>
    <tabColor theme="7" tint="-0.249977111117893"/>
  </sheetPr>
  <dimension ref="A1:F84"/>
  <sheetViews>
    <sheetView topLeftCell="A62" workbookViewId="0">
      <selection activeCell="B84" sqref="B84"/>
    </sheetView>
  </sheetViews>
  <sheetFormatPr baseColWidth="10" defaultColWidth="5.7109375" defaultRowHeight="15" x14ac:dyDescent="0.25"/>
  <cols>
    <col min="1" max="1" width="2.7109375" style="1" customWidth="1"/>
    <col min="2" max="4" width="17.7109375" style="1" customWidth="1"/>
    <col min="5" max="5" width="13.85546875" style="1" customWidth="1"/>
    <col min="6" max="16384" width="5.7109375" style="1"/>
  </cols>
  <sheetData>
    <row r="1" spans="1:6" ht="15.75" x14ac:dyDescent="0.25">
      <c r="B1" s="44" t="s">
        <v>9</v>
      </c>
      <c r="C1" s="44"/>
      <c r="D1" s="44"/>
      <c r="E1" s="45" t="s">
        <v>12</v>
      </c>
      <c r="F1" s="45"/>
    </row>
    <row r="3" spans="1:6" ht="13.9" x14ac:dyDescent="0.25">
      <c r="A3" s="2"/>
      <c r="B3" s="3" t="s">
        <v>11</v>
      </c>
    </row>
    <row r="4" spans="1:6" ht="15.75" thickBot="1" x14ac:dyDescent="0.3"/>
    <row r="5" spans="1:6" ht="15" customHeight="1" x14ac:dyDescent="0.25">
      <c r="B5" s="52" t="s">
        <v>0</v>
      </c>
      <c r="C5" s="53"/>
      <c r="D5" s="54"/>
      <c r="E5" s="61" t="s">
        <v>1</v>
      </c>
    </row>
    <row r="6" spans="1:6" ht="15" customHeight="1" thickBot="1" x14ac:dyDescent="0.3">
      <c r="B6" s="55"/>
      <c r="C6" s="56"/>
      <c r="D6" s="57"/>
      <c r="E6" s="62"/>
    </row>
    <row r="7" spans="1:6" ht="15.75" x14ac:dyDescent="0.25">
      <c r="B7" s="58" t="s">
        <v>2</v>
      </c>
      <c r="C7" s="59"/>
      <c r="D7" s="60"/>
      <c r="E7" s="24">
        <f>+D32</f>
        <v>0.81218937299999994</v>
      </c>
    </row>
    <row r="8" spans="1:6" ht="15.75" x14ac:dyDescent="0.25">
      <c r="B8" s="49" t="s">
        <v>3</v>
      </c>
      <c r="C8" s="50"/>
      <c r="D8" s="51"/>
      <c r="E8" s="24">
        <f>+D38</f>
        <v>3.6726010000000002</v>
      </c>
    </row>
    <row r="9" spans="1:6" ht="13.9" customHeight="1" x14ac:dyDescent="0.25">
      <c r="B9" s="49" t="s">
        <v>4</v>
      </c>
      <c r="C9" s="50"/>
      <c r="D9" s="51"/>
      <c r="E9" s="24">
        <f>+C43</f>
        <v>1200</v>
      </c>
    </row>
    <row r="10" spans="1:6" ht="13.9" customHeight="1" x14ac:dyDescent="0.25">
      <c r="B10" s="49" t="s">
        <v>5</v>
      </c>
      <c r="C10" s="50"/>
      <c r="D10" s="51"/>
      <c r="E10" s="24">
        <f>+C42</f>
        <v>850</v>
      </c>
    </row>
    <row r="11" spans="1:6" ht="13.9" customHeight="1" x14ac:dyDescent="0.25">
      <c r="B11" s="49" t="s">
        <v>6</v>
      </c>
      <c r="C11" s="50"/>
      <c r="D11" s="51"/>
      <c r="E11" s="24">
        <f>+C49</f>
        <v>1560.674</v>
      </c>
    </row>
    <row r="12" spans="1:6" ht="13.9" customHeight="1" x14ac:dyDescent="0.25">
      <c r="B12" s="49" t="s">
        <v>7</v>
      </c>
      <c r="C12" s="50"/>
      <c r="D12" s="51"/>
      <c r="E12" s="24">
        <f>+C54</f>
        <v>1050</v>
      </c>
    </row>
    <row r="13" spans="1:6" ht="13.9" customHeight="1" x14ac:dyDescent="0.25">
      <c r="B13" s="49" t="s">
        <v>8</v>
      </c>
      <c r="C13" s="50"/>
      <c r="D13" s="51"/>
      <c r="E13" s="24">
        <f>+C53</f>
        <v>850</v>
      </c>
    </row>
    <row r="14" spans="1:6" ht="13.9" customHeight="1" x14ac:dyDescent="0.25">
      <c r="B14" s="49" t="s">
        <v>49</v>
      </c>
      <c r="C14" s="50"/>
      <c r="D14" s="51"/>
      <c r="E14" s="24">
        <f>+C61</f>
        <v>12.814976093662098</v>
      </c>
    </row>
    <row r="15" spans="1:6" ht="13.9" customHeight="1" thickBot="1" x14ac:dyDescent="0.3">
      <c r="B15" s="46" t="s">
        <v>51</v>
      </c>
      <c r="C15" s="47"/>
      <c r="D15" s="48"/>
      <c r="E15" s="25">
        <v>0.31605109922626567</v>
      </c>
    </row>
    <row r="17" spans="1:4" x14ac:dyDescent="0.25">
      <c r="A17" s="2"/>
      <c r="B17" s="3" t="s">
        <v>14</v>
      </c>
    </row>
    <row r="19" spans="1:4" x14ac:dyDescent="0.25">
      <c r="B19" s="1" t="s">
        <v>15</v>
      </c>
    </row>
    <row r="20" spans="1:4" ht="15.75" thickBot="1" x14ac:dyDescent="0.3"/>
    <row r="21" spans="1:4" ht="20.100000000000001" customHeight="1" thickBot="1" x14ac:dyDescent="0.3">
      <c r="B21" s="101" t="s">
        <v>16</v>
      </c>
      <c r="C21" s="102"/>
      <c r="D21" s="103"/>
    </row>
    <row r="22" spans="1:4" ht="32.25" thickBot="1" x14ac:dyDescent="0.3">
      <c r="B22" s="23" t="s">
        <v>17</v>
      </c>
      <c r="C22" s="23" t="s">
        <v>18</v>
      </c>
      <c r="D22" s="23" t="s">
        <v>19</v>
      </c>
    </row>
    <row r="23" spans="1:4" x14ac:dyDescent="0.25">
      <c r="B23" s="4" t="s">
        <v>86</v>
      </c>
      <c r="C23" s="5">
        <v>8234.6280000000006</v>
      </c>
      <c r="D23" s="10">
        <f t="shared" ref="D23:D31" si="0">+C23/(1000000)</f>
        <v>8.2346280000000008E-3</v>
      </c>
    </row>
    <row r="24" spans="1:4" ht="13.9" x14ac:dyDescent="0.25">
      <c r="B24" s="4" t="s">
        <v>84</v>
      </c>
      <c r="C24" s="5">
        <v>52978.648999999998</v>
      </c>
      <c r="D24" s="10">
        <f t="shared" si="0"/>
        <v>5.2978648999999996E-2</v>
      </c>
    </row>
    <row r="25" spans="1:4" ht="13.9" x14ac:dyDescent="0.25">
      <c r="B25" s="4" t="s">
        <v>85</v>
      </c>
      <c r="C25" s="5">
        <v>55790.364000000001</v>
      </c>
      <c r="D25" s="10">
        <f t="shared" si="0"/>
        <v>5.5790364000000002E-2</v>
      </c>
    </row>
    <row r="26" spans="1:4" ht="13.9" x14ac:dyDescent="0.25">
      <c r="B26" s="4" t="s">
        <v>80</v>
      </c>
      <c r="C26" s="5">
        <v>77748.657999999996</v>
      </c>
      <c r="D26" s="10">
        <f t="shared" si="0"/>
        <v>7.7748657999999998E-2</v>
      </c>
    </row>
    <row r="27" spans="1:4" ht="13.9" x14ac:dyDescent="0.25">
      <c r="B27" s="4" t="s">
        <v>81</v>
      </c>
      <c r="C27" s="5">
        <v>188108.405</v>
      </c>
      <c r="D27" s="10">
        <f t="shared" si="0"/>
        <v>0.18810840500000001</v>
      </c>
    </row>
    <row r="28" spans="1:4" ht="13.9" x14ac:dyDescent="0.25">
      <c r="B28" s="4" t="s">
        <v>82</v>
      </c>
      <c r="C28" s="5">
        <v>192860.81899999999</v>
      </c>
      <c r="D28" s="10">
        <f t="shared" si="0"/>
        <v>0.19286081899999999</v>
      </c>
    </row>
    <row r="29" spans="1:4" ht="13.9" x14ac:dyDescent="0.25">
      <c r="B29" s="4" t="s">
        <v>83</v>
      </c>
      <c r="C29" s="5">
        <v>170392.23300000001</v>
      </c>
      <c r="D29" s="10">
        <f t="shared" si="0"/>
        <v>0.170392233</v>
      </c>
    </row>
    <row r="30" spans="1:4" ht="13.9" x14ac:dyDescent="0.25">
      <c r="B30" s="4" t="s">
        <v>82</v>
      </c>
      <c r="C30" s="5">
        <v>65725.884000000005</v>
      </c>
      <c r="D30" s="10">
        <f t="shared" si="0"/>
        <v>6.5725884000000012E-2</v>
      </c>
    </row>
    <row r="31" spans="1:4" ht="15.75" thickBot="1" x14ac:dyDescent="0.3">
      <c r="B31" s="4" t="s">
        <v>83</v>
      </c>
      <c r="C31" s="5">
        <v>349.733</v>
      </c>
      <c r="D31" s="10">
        <f t="shared" si="0"/>
        <v>3.4973300000000002E-4</v>
      </c>
    </row>
    <row r="32" spans="1:4" ht="16.5" thickBot="1" x14ac:dyDescent="0.3">
      <c r="B32" s="23" t="s">
        <v>20</v>
      </c>
      <c r="C32" s="23">
        <f>SUM(C23:C31)</f>
        <v>812189.37300000002</v>
      </c>
      <c r="D32" s="23">
        <f>SUM(D23:D31)</f>
        <v>0.81218937299999994</v>
      </c>
    </row>
    <row r="34" spans="1:4" ht="13.9" x14ac:dyDescent="0.25">
      <c r="A34" s="2"/>
      <c r="B34" s="3" t="s">
        <v>21</v>
      </c>
    </row>
    <row r="36" spans="1:4" x14ac:dyDescent="0.25">
      <c r="B36" s="1" t="s">
        <v>22</v>
      </c>
    </row>
    <row r="37" spans="1:4" ht="15.75" thickBot="1" x14ac:dyDescent="0.3"/>
    <row r="38" spans="1:4" ht="16.5" thickBot="1" x14ac:dyDescent="0.3">
      <c r="B38" s="23" t="s">
        <v>23</v>
      </c>
      <c r="C38" s="6">
        <v>3672.6010000000001</v>
      </c>
      <c r="D38" s="7">
        <f>+C38/1000</f>
        <v>3.6726010000000002</v>
      </c>
    </row>
    <row r="40" spans="1:4" x14ac:dyDescent="0.25">
      <c r="A40" s="2"/>
      <c r="B40" s="3" t="s">
        <v>24</v>
      </c>
    </row>
    <row r="41" spans="1:4" ht="15.75" thickBot="1" x14ac:dyDescent="0.3"/>
    <row r="42" spans="1:4" ht="16.5" thickBot="1" x14ac:dyDescent="0.3">
      <c r="B42" s="23" t="s">
        <v>26</v>
      </c>
      <c r="C42" s="9">
        <v>850</v>
      </c>
      <c r="D42" s="4" t="s">
        <v>27</v>
      </c>
    </row>
    <row r="43" spans="1:4" ht="16.5" thickBot="1" x14ac:dyDescent="0.3">
      <c r="B43" s="23" t="s">
        <v>25</v>
      </c>
      <c r="C43" s="9">
        <v>1200</v>
      </c>
      <c r="D43" s="4" t="s">
        <v>27</v>
      </c>
    </row>
    <row r="45" spans="1:4" x14ac:dyDescent="0.25">
      <c r="A45" s="2"/>
      <c r="B45" s="3" t="s">
        <v>28</v>
      </c>
    </row>
    <row r="47" spans="1:4" x14ac:dyDescent="0.25">
      <c r="B47" s="1" t="s">
        <v>29</v>
      </c>
    </row>
    <row r="48" spans="1:4" ht="15.75" thickBot="1" x14ac:dyDescent="0.3"/>
    <row r="49" spans="1:4" ht="16.5" thickBot="1" x14ac:dyDescent="0.3">
      <c r="B49" s="23" t="s">
        <v>30</v>
      </c>
      <c r="C49" s="6">
        <v>1560.674</v>
      </c>
      <c r="D49" s="7">
        <f>+C49/1000</f>
        <v>1.5606739999999999</v>
      </c>
    </row>
    <row r="51" spans="1:4" x14ac:dyDescent="0.25">
      <c r="A51" s="2"/>
      <c r="B51" s="3" t="s">
        <v>31</v>
      </c>
    </row>
    <row r="52" spans="1:4" ht="15.75" thickBot="1" x14ac:dyDescent="0.3"/>
    <row r="53" spans="1:4" ht="16.5" thickBot="1" x14ac:dyDescent="0.3">
      <c r="B53" s="23" t="s">
        <v>26</v>
      </c>
      <c r="C53" s="9">
        <v>850</v>
      </c>
      <c r="D53" s="4" t="s">
        <v>27</v>
      </c>
    </row>
    <row r="54" spans="1:4" ht="16.5" thickBot="1" x14ac:dyDescent="0.3">
      <c r="B54" s="23" t="s">
        <v>25</v>
      </c>
      <c r="C54" s="9">
        <v>1050</v>
      </c>
      <c r="D54" s="4" t="s">
        <v>27</v>
      </c>
    </row>
    <row r="56" spans="1:4" x14ac:dyDescent="0.25">
      <c r="A56" s="2"/>
      <c r="B56" s="3" t="s">
        <v>32</v>
      </c>
    </row>
    <row r="60" spans="1:4" ht="15.75" thickBot="1" x14ac:dyDescent="0.3"/>
    <row r="61" spans="1:4" ht="16.5" thickBot="1" x14ac:dyDescent="0.3">
      <c r="B61" s="23" t="s">
        <v>33</v>
      </c>
      <c r="C61" s="9">
        <f>+((C54-C53)/C49)*100</f>
        <v>12.814976093662098</v>
      </c>
    </row>
    <row r="62" spans="1:4" ht="13.9" customHeight="1" x14ac:dyDescent="0.25">
      <c r="B62" s="38" t="s">
        <v>79</v>
      </c>
      <c r="C62" s="39"/>
    </row>
    <row r="63" spans="1:4" ht="13.9" customHeight="1" x14ac:dyDescent="0.25">
      <c r="B63" s="40"/>
      <c r="C63" s="41"/>
    </row>
    <row r="64" spans="1:4" ht="13.9" customHeight="1" x14ac:dyDescent="0.25">
      <c r="B64" s="42"/>
      <c r="C64" s="43"/>
    </row>
    <row r="66" spans="1:4" x14ac:dyDescent="0.25">
      <c r="A66" s="2"/>
      <c r="B66" s="3" t="s">
        <v>50</v>
      </c>
    </row>
    <row r="68" spans="1:4" x14ac:dyDescent="0.25">
      <c r="C68" t="s">
        <v>52</v>
      </c>
    </row>
    <row r="69" spans="1:4" x14ac:dyDescent="0.25">
      <c r="C69" t="s">
        <v>53</v>
      </c>
    </row>
    <row r="70" spans="1:4" x14ac:dyDescent="0.25">
      <c r="C70" t="s">
        <v>54</v>
      </c>
    </row>
    <row r="71" spans="1:4" x14ac:dyDescent="0.25">
      <c r="C71" t="s">
        <v>55</v>
      </c>
    </row>
    <row r="72" spans="1:4" ht="15.75" thickBot="1" x14ac:dyDescent="0.3"/>
    <row r="73" spans="1:4" ht="16.5" thickBot="1" x14ac:dyDescent="0.3">
      <c r="B73" s="23" t="s">
        <v>60</v>
      </c>
      <c r="C73" s="9">
        <f>+(0.025/E7)*D84</f>
        <v>0.22494886177241327</v>
      </c>
    </row>
    <row r="74" spans="1:4" ht="15.75" thickBot="1" x14ac:dyDescent="0.3"/>
    <row r="75" spans="1:4" ht="20.100000000000001" customHeight="1" thickBot="1" x14ac:dyDescent="0.3">
      <c r="B75" s="98" t="s">
        <v>56</v>
      </c>
      <c r="C75" s="99"/>
      <c r="D75" s="100"/>
    </row>
    <row r="76" spans="1:4" ht="32.25" thickBot="1" x14ac:dyDescent="0.3">
      <c r="B76" s="23" t="s">
        <v>17</v>
      </c>
      <c r="C76" s="23" t="s">
        <v>59</v>
      </c>
      <c r="D76" s="23" t="s">
        <v>57</v>
      </c>
    </row>
    <row r="77" spans="1:4" x14ac:dyDescent="0.25">
      <c r="B77" s="4" t="s">
        <v>83</v>
      </c>
      <c r="C77" s="5">
        <v>1531.963</v>
      </c>
      <c r="D77" s="9">
        <f t="shared" ref="D77:D83" si="1">+C77/1000</f>
        <v>1.531963</v>
      </c>
    </row>
    <row r="78" spans="1:4" x14ac:dyDescent="0.25">
      <c r="B78" s="4" t="s">
        <v>82</v>
      </c>
      <c r="C78" s="5">
        <v>677.36500000000001</v>
      </c>
      <c r="D78" s="9">
        <f t="shared" si="1"/>
        <v>0.67736499999999999</v>
      </c>
    </row>
    <row r="79" spans="1:4" x14ac:dyDescent="0.25">
      <c r="B79" s="4" t="s">
        <v>81</v>
      </c>
      <c r="C79" s="5">
        <v>1842.6210000000001</v>
      </c>
      <c r="D79" s="9">
        <f t="shared" si="1"/>
        <v>1.8426210000000001</v>
      </c>
    </row>
    <row r="80" spans="1:4" x14ac:dyDescent="0.25">
      <c r="B80" s="4" t="s">
        <v>80</v>
      </c>
      <c r="C80" s="5">
        <v>1504.704</v>
      </c>
      <c r="D80" s="9">
        <f t="shared" si="1"/>
        <v>1.504704</v>
      </c>
    </row>
    <row r="81" spans="2:4" x14ac:dyDescent="0.25">
      <c r="B81" s="4" t="s">
        <v>85</v>
      </c>
      <c r="C81" s="5">
        <v>846.06</v>
      </c>
      <c r="D81" s="9">
        <f t="shared" si="1"/>
        <v>0.84605999999999992</v>
      </c>
    </row>
    <row r="82" spans="2:4" x14ac:dyDescent="0.25">
      <c r="B82" s="4" t="s">
        <v>84</v>
      </c>
      <c r="C82" s="5">
        <v>613.76900000000001</v>
      </c>
      <c r="D82" s="9">
        <f t="shared" si="1"/>
        <v>0.61376900000000001</v>
      </c>
    </row>
    <row r="83" spans="2:4" ht="15.75" thickBot="1" x14ac:dyDescent="0.3">
      <c r="B83" s="4" t="s">
        <v>86</v>
      </c>
      <c r="C83" s="5">
        <v>291.56099999999998</v>
      </c>
      <c r="D83" s="9">
        <f t="shared" si="1"/>
        <v>0.29156099999999996</v>
      </c>
    </row>
    <row r="84" spans="2:4" ht="16.5" thickBot="1" x14ac:dyDescent="0.3">
      <c r="B84" s="23" t="s">
        <v>58</v>
      </c>
      <c r="C84" s="23">
        <f>SUM(C77:C83)</f>
        <v>7308.0429999999997</v>
      </c>
      <c r="D84" s="23">
        <f>SUM(D77:D83)</f>
        <v>7.3080429999999996</v>
      </c>
    </row>
  </sheetData>
  <mergeCells count="16">
    <mergeCell ref="B75:D75"/>
    <mergeCell ref="B62:C64"/>
    <mergeCell ref="B1:D1"/>
    <mergeCell ref="E1:F1"/>
    <mergeCell ref="B15:D15"/>
    <mergeCell ref="B21:D21"/>
    <mergeCell ref="B13:D13"/>
    <mergeCell ref="B14:D14"/>
    <mergeCell ref="B5:D6"/>
    <mergeCell ref="B7:D7"/>
    <mergeCell ref="B8:D8"/>
    <mergeCell ref="B9:D9"/>
    <mergeCell ref="B10:D10"/>
    <mergeCell ref="B11:D11"/>
    <mergeCell ref="B12:D12"/>
    <mergeCell ref="E5:E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B7A6-10D9-4ED8-AE22-80D8E97C7031}">
  <sheetPr>
    <tabColor theme="9" tint="-0.249977111117893"/>
  </sheetPr>
  <dimension ref="A1:R147"/>
  <sheetViews>
    <sheetView showGridLines="0" tabSelected="1" zoomScale="110" zoomScaleNormal="110" workbookViewId="0">
      <selection activeCell="K166" sqref="K166"/>
    </sheetView>
  </sheetViews>
  <sheetFormatPr baseColWidth="10" defaultColWidth="5.7109375" defaultRowHeight="15" x14ac:dyDescent="0.25"/>
  <cols>
    <col min="1" max="1" width="2.7109375" style="1" customWidth="1"/>
    <col min="2" max="2" width="8.42578125" style="1" customWidth="1"/>
    <col min="3" max="3" width="7.42578125" style="1" customWidth="1"/>
    <col min="4" max="5" width="8.28515625" style="1" customWidth="1"/>
    <col min="6" max="6" width="10.42578125" style="1" customWidth="1"/>
    <col min="7" max="7" width="10" style="1" customWidth="1"/>
    <col min="8" max="8" width="13.85546875" style="1" customWidth="1"/>
    <col min="9" max="9" width="13.7109375" style="1" customWidth="1"/>
    <col min="10" max="11" width="13.5703125" style="1" customWidth="1"/>
    <col min="12" max="12" width="8.28515625" style="1" bestFit="1" customWidth="1"/>
    <col min="13" max="13" width="11.5703125" style="1" customWidth="1"/>
    <col min="14" max="14" width="10.85546875" style="1" customWidth="1"/>
    <col min="15" max="16" width="11.85546875" style="1" customWidth="1"/>
    <col min="17" max="17" width="16.42578125" style="1" customWidth="1"/>
    <col min="18" max="18" width="16.5703125" style="1" customWidth="1"/>
    <col min="19" max="27" width="11.85546875" style="1" customWidth="1"/>
    <col min="28" max="16384" width="5.7109375" style="1"/>
  </cols>
  <sheetData>
    <row r="1" spans="1:11" ht="25.9" customHeight="1" x14ac:dyDescent="0.25">
      <c r="B1" s="66" t="s">
        <v>34</v>
      </c>
      <c r="C1" s="66"/>
      <c r="D1" s="66"/>
      <c r="E1" s="66"/>
      <c r="F1" s="66"/>
      <c r="G1" s="66"/>
      <c r="H1" s="66"/>
      <c r="I1" s="66"/>
      <c r="J1" s="66"/>
      <c r="K1" s="66"/>
    </row>
    <row r="3" spans="1:11" ht="15" customHeight="1" x14ac:dyDescent="0.25">
      <c r="A3" s="2"/>
      <c r="B3" s="3" t="s">
        <v>35</v>
      </c>
    </row>
    <row r="4" spans="1:11" ht="15" customHeight="1" thickBot="1" x14ac:dyDescent="0.3"/>
    <row r="5" spans="1:11" ht="15" customHeight="1" thickBot="1" x14ac:dyDescent="0.3">
      <c r="B5" s="67" t="s">
        <v>0</v>
      </c>
      <c r="C5" s="68"/>
      <c r="D5" s="68"/>
      <c r="E5" s="68"/>
      <c r="F5" s="68"/>
      <c r="G5" s="69"/>
      <c r="H5" s="12" t="s">
        <v>1</v>
      </c>
    </row>
    <row r="6" spans="1:11" ht="15" customHeight="1" thickBot="1" x14ac:dyDescent="0.3">
      <c r="B6" s="70"/>
      <c r="C6" s="71"/>
      <c r="D6" s="71"/>
      <c r="E6" s="71"/>
      <c r="F6" s="71"/>
      <c r="G6" s="72"/>
      <c r="H6" s="12" t="s">
        <v>10</v>
      </c>
    </row>
    <row r="7" spans="1:11" ht="15" customHeight="1" x14ac:dyDescent="0.25">
      <c r="B7" s="73" t="s">
        <v>2</v>
      </c>
      <c r="C7" s="74"/>
      <c r="D7" s="74"/>
      <c r="E7" s="74"/>
      <c r="F7" s="74"/>
      <c r="G7" s="75"/>
      <c r="H7" s="13">
        <f>'PARAMETROS SUB-CUENCA 1'!E7</f>
        <v>0.81218937299999994</v>
      </c>
    </row>
    <row r="8" spans="1:11" ht="15" customHeight="1" x14ac:dyDescent="0.25">
      <c r="B8" s="64" t="s">
        <v>3</v>
      </c>
      <c r="C8" s="63"/>
      <c r="D8" s="63"/>
      <c r="E8" s="63"/>
      <c r="F8" s="63"/>
      <c r="G8" s="65"/>
      <c r="H8" s="14">
        <f>'PARAMETROS SUB-CUENCA 1'!E8</f>
        <v>3.6726010000000002</v>
      </c>
    </row>
    <row r="9" spans="1:11" ht="15" customHeight="1" x14ac:dyDescent="0.25">
      <c r="B9" s="64" t="s">
        <v>4</v>
      </c>
      <c r="C9" s="63"/>
      <c r="D9" s="63"/>
      <c r="E9" s="63"/>
      <c r="F9" s="63"/>
      <c r="G9" s="65"/>
      <c r="H9" s="14">
        <f>'PARAMETROS SUB-CUENCA 1'!E9</f>
        <v>1200</v>
      </c>
    </row>
    <row r="10" spans="1:11" ht="15" customHeight="1" x14ac:dyDescent="0.25">
      <c r="B10" s="64" t="s">
        <v>5</v>
      </c>
      <c r="C10" s="63"/>
      <c r="D10" s="63"/>
      <c r="E10" s="63"/>
      <c r="F10" s="63"/>
      <c r="G10" s="65"/>
      <c r="H10" s="14">
        <f>'PARAMETROS SUB-CUENCA 1'!E10</f>
        <v>850</v>
      </c>
    </row>
    <row r="11" spans="1:11" ht="15" customHeight="1" x14ac:dyDescent="0.25">
      <c r="B11" s="64" t="s">
        <v>6</v>
      </c>
      <c r="C11" s="63"/>
      <c r="D11" s="63"/>
      <c r="E11" s="63"/>
      <c r="F11" s="63"/>
      <c r="G11" s="65"/>
      <c r="H11" s="14">
        <f>'PARAMETROS SUB-CUENCA 1'!E11</f>
        <v>1560.674</v>
      </c>
    </row>
    <row r="12" spans="1:11" ht="15" customHeight="1" x14ac:dyDescent="0.25">
      <c r="B12" s="64" t="s">
        <v>7</v>
      </c>
      <c r="C12" s="63"/>
      <c r="D12" s="63"/>
      <c r="E12" s="63"/>
      <c r="F12" s="63"/>
      <c r="G12" s="65"/>
      <c r="H12" s="14">
        <f>'PARAMETROS SUB-CUENCA 1'!E12</f>
        <v>1050</v>
      </c>
    </row>
    <row r="13" spans="1:11" ht="15" customHeight="1" x14ac:dyDescent="0.25">
      <c r="B13" s="64" t="s">
        <v>8</v>
      </c>
      <c r="C13" s="63"/>
      <c r="D13" s="63"/>
      <c r="E13" s="63"/>
      <c r="F13" s="63"/>
      <c r="G13" s="65"/>
      <c r="H13" s="14">
        <f>'PARAMETROS SUB-CUENCA 1'!E13</f>
        <v>850</v>
      </c>
    </row>
    <row r="14" spans="1:11" ht="15" customHeight="1" x14ac:dyDescent="0.25">
      <c r="B14" s="76" t="s">
        <v>61</v>
      </c>
      <c r="C14" s="77"/>
      <c r="D14" s="77"/>
      <c r="E14" s="77"/>
      <c r="F14" s="77"/>
      <c r="G14" s="78"/>
      <c r="H14" s="17">
        <f>'PARAMETROS SUB-CUENCA 1'!E14</f>
        <v>12.814976093662098</v>
      </c>
    </row>
    <row r="15" spans="1:11" ht="15.75" thickBot="1" x14ac:dyDescent="0.3">
      <c r="B15" s="76" t="s">
        <v>51</v>
      </c>
      <c r="C15" s="77"/>
      <c r="D15" s="77"/>
      <c r="E15" s="77"/>
      <c r="F15" s="77"/>
      <c r="G15" s="78"/>
      <c r="H15" s="17">
        <f>'PARAMETROS SUB-CUENCA 1'!E15</f>
        <v>0.31605109922626567</v>
      </c>
    </row>
    <row r="16" spans="1:11" x14ac:dyDescent="0.25">
      <c r="B16" s="85" t="s">
        <v>78</v>
      </c>
      <c r="C16" s="86"/>
      <c r="D16" s="86"/>
      <c r="E16" s="86"/>
      <c r="F16" s="86"/>
      <c r="G16" s="87"/>
      <c r="H16" s="91">
        <f>+H144</f>
        <v>1.4151555061346712</v>
      </c>
    </row>
    <row r="17" spans="1:8" ht="15" customHeight="1" thickBot="1" x14ac:dyDescent="0.3">
      <c r="B17" s="88"/>
      <c r="C17" s="89"/>
      <c r="D17" s="89"/>
      <c r="E17" s="89"/>
      <c r="F17" s="89"/>
      <c r="G17" s="90"/>
      <c r="H17" s="92"/>
    </row>
    <row r="19" spans="1:8" x14ac:dyDescent="0.25">
      <c r="A19" s="2"/>
      <c r="B19" s="3" t="s">
        <v>42</v>
      </c>
    </row>
    <row r="24" spans="1:8" x14ac:dyDescent="0.25">
      <c r="B24" s="1" t="s">
        <v>43</v>
      </c>
      <c r="C24" s="1" t="s">
        <v>43</v>
      </c>
    </row>
    <row r="42" spans="3:6" x14ac:dyDescent="0.25">
      <c r="C42" s="8" t="s">
        <v>44</v>
      </c>
      <c r="D42" s="15">
        <v>0.4</v>
      </c>
    </row>
    <row r="43" spans="3:6" x14ac:dyDescent="0.25">
      <c r="C43" s="8" t="s">
        <v>45</v>
      </c>
      <c r="D43" s="15">
        <v>20</v>
      </c>
    </row>
    <row r="44" spans="3:6" x14ac:dyDescent="0.25">
      <c r="C44" s="8" t="s">
        <v>46</v>
      </c>
      <c r="D44" s="11">
        <v>40</v>
      </c>
      <c r="E44" s="16" t="s">
        <v>47</v>
      </c>
      <c r="F44" s="1">
        <f>1-POWER((1-(1/D44)),20)</f>
        <v>0.39731231978089987</v>
      </c>
    </row>
    <row r="54" spans="1:2" x14ac:dyDescent="0.25">
      <c r="A54" s="2"/>
      <c r="B54" s="3" t="s">
        <v>48</v>
      </c>
    </row>
    <row r="84" spans="1:2" x14ac:dyDescent="0.25">
      <c r="A84" s="2"/>
      <c r="B84" s="3" t="s">
        <v>65</v>
      </c>
    </row>
    <row r="103" spans="1:11" x14ac:dyDescent="0.25">
      <c r="K103" s="1" t="s">
        <v>43</v>
      </c>
    </row>
    <row r="104" spans="1:11" ht="15.75" thickBot="1" x14ac:dyDescent="0.3"/>
    <row r="105" spans="1:11" ht="28.15" customHeight="1" thickBot="1" x14ac:dyDescent="0.3">
      <c r="B105" s="105" t="s">
        <v>62</v>
      </c>
      <c r="C105" s="106"/>
      <c r="D105" s="106"/>
      <c r="E105" s="107"/>
      <c r="F105" s="9" t="s">
        <v>63</v>
      </c>
      <c r="G105" s="9">
        <f>0.01947*POWER(H11,0.77)*POWER(H15,-0.385)</f>
        <v>8.7258909149512327</v>
      </c>
    </row>
    <row r="107" spans="1:11" ht="15.75" thickBot="1" x14ac:dyDescent="0.3"/>
    <row r="108" spans="1:11" ht="28.9" customHeight="1" thickBot="1" x14ac:dyDescent="0.3">
      <c r="B108" s="105" t="s">
        <v>64</v>
      </c>
      <c r="C108" s="106"/>
      <c r="D108" s="106"/>
      <c r="E108" s="107"/>
      <c r="F108" s="9" t="s">
        <v>63</v>
      </c>
      <c r="G108" s="9">
        <f>0.0195*(POWER((POWER(H11,3)/(H9-H10)),0.385))</f>
        <v>9.9734175077787732</v>
      </c>
    </row>
    <row r="112" spans="1:11" x14ac:dyDescent="0.25">
      <c r="A112" s="2"/>
      <c r="B112" s="3" t="s">
        <v>72</v>
      </c>
    </row>
    <row r="113" spans="1:18" ht="15.75" thickBot="1" x14ac:dyDescent="0.3"/>
    <row r="114" spans="1:18" ht="29.25" thickBot="1" x14ac:dyDescent="0.3">
      <c r="B114" s="104" t="s">
        <v>66</v>
      </c>
      <c r="C114" s="104" t="s">
        <v>67</v>
      </c>
      <c r="D114" s="104" t="s">
        <v>68</v>
      </c>
      <c r="E114" s="104" t="s">
        <v>69</v>
      </c>
      <c r="F114" s="104" t="s">
        <v>99</v>
      </c>
      <c r="G114" s="104" t="s">
        <v>87</v>
      </c>
      <c r="H114" s="104" t="s">
        <v>88</v>
      </c>
      <c r="I114" s="104" t="s">
        <v>89</v>
      </c>
      <c r="J114" s="104" t="s">
        <v>90</v>
      </c>
      <c r="K114" s="104" t="s">
        <v>91</v>
      </c>
      <c r="L114" s="104" t="s">
        <v>92</v>
      </c>
      <c r="M114" s="104" t="s">
        <v>93</v>
      </c>
      <c r="N114" s="104" t="s">
        <v>94</v>
      </c>
      <c r="O114" s="104" t="s">
        <v>95</v>
      </c>
      <c r="P114" s="104" t="s">
        <v>96</v>
      </c>
      <c r="Q114" s="104" t="s">
        <v>97</v>
      </c>
      <c r="R114" s="104" t="s">
        <v>98</v>
      </c>
    </row>
    <row r="115" spans="1:18" x14ac:dyDescent="0.25">
      <c r="B115" s="19">
        <v>153208</v>
      </c>
      <c r="C115" s="9">
        <v>50</v>
      </c>
      <c r="D115" s="9" t="s">
        <v>70</v>
      </c>
      <c r="E115" s="19">
        <v>2013</v>
      </c>
      <c r="F115" s="19"/>
      <c r="G115" s="9">
        <v>26.5</v>
      </c>
      <c r="H115" s="9">
        <v>22.5</v>
      </c>
      <c r="I115" s="9">
        <v>19.78</v>
      </c>
      <c r="J115" s="9">
        <v>35</v>
      </c>
      <c r="K115" s="9">
        <v>10.5</v>
      </c>
      <c r="L115" s="9">
        <v>27.8</v>
      </c>
      <c r="M115" s="9">
        <v>49.5</v>
      </c>
      <c r="N115" s="9">
        <v>40</v>
      </c>
      <c r="O115" s="9">
        <v>28.5</v>
      </c>
      <c r="P115" s="9">
        <v>4.5</v>
      </c>
      <c r="Q115" s="9">
        <v>10.5</v>
      </c>
      <c r="R115" s="18">
        <f>+MAX(F115:Q115)</f>
        <v>49.5</v>
      </c>
    </row>
    <row r="116" spans="1:18" x14ac:dyDescent="0.25">
      <c r="B116" s="19">
        <v>153208</v>
      </c>
      <c r="C116" s="9">
        <v>50</v>
      </c>
      <c r="D116" s="9" t="s">
        <v>70</v>
      </c>
      <c r="E116" s="19">
        <v>2014</v>
      </c>
      <c r="F116" s="20">
        <v>26.8</v>
      </c>
      <c r="G116" s="9">
        <v>12.5</v>
      </c>
      <c r="H116" s="9">
        <v>32.5</v>
      </c>
      <c r="I116" s="9">
        <v>23.5</v>
      </c>
      <c r="J116" s="9">
        <v>44</v>
      </c>
      <c r="K116" s="9">
        <v>20.8</v>
      </c>
      <c r="L116" s="9">
        <v>35.799999999999997</v>
      </c>
      <c r="M116" s="9">
        <v>26.5</v>
      </c>
      <c r="N116" s="9">
        <v>48.5</v>
      </c>
      <c r="O116" s="9">
        <v>14</v>
      </c>
      <c r="P116" s="9">
        <v>17.5</v>
      </c>
      <c r="Q116" s="9">
        <v>16.2</v>
      </c>
      <c r="R116" s="18">
        <f>+MAX(F116:Q116)</f>
        <v>48.5</v>
      </c>
    </row>
    <row r="117" spans="1:18" x14ac:dyDescent="0.25">
      <c r="B117" s="19">
        <v>153208</v>
      </c>
      <c r="C117" s="9">
        <v>50</v>
      </c>
      <c r="D117" s="9" t="s">
        <v>70</v>
      </c>
      <c r="E117" s="19">
        <v>2015</v>
      </c>
      <c r="F117" s="20">
        <v>11.5</v>
      </c>
      <c r="G117" s="9">
        <v>12.8</v>
      </c>
      <c r="H117" s="9">
        <v>25</v>
      </c>
      <c r="I117" s="9">
        <v>15.8</v>
      </c>
      <c r="J117" s="9">
        <v>34.5</v>
      </c>
      <c r="K117" s="9">
        <v>38</v>
      </c>
      <c r="L117" s="9">
        <v>14</v>
      </c>
      <c r="M117" s="9">
        <v>17.5</v>
      </c>
      <c r="N117" s="9">
        <v>32</v>
      </c>
      <c r="O117" s="9">
        <v>15.5</v>
      </c>
      <c r="P117" s="9">
        <v>17.5</v>
      </c>
      <c r="Q117" s="9">
        <v>29</v>
      </c>
      <c r="R117" s="18">
        <f t="shared" ref="R117:R119" si="0">+MAX(F117:Q117)</f>
        <v>38</v>
      </c>
    </row>
    <row r="118" spans="1:18" x14ac:dyDescent="0.25">
      <c r="B118" s="19">
        <v>153208</v>
      </c>
      <c r="C118" s="9">
        <v>50</v>
      </c>
      <c r="D118" s="9" t="s">
        <v>70</v>
      </c>
      <c r="E118" s="19">
        <v>2016</v>
      </c>
      <c r="F118" s="20">
        <v>24.8</v>
      </c>
      <c r="G118" s="9">
        <v>24.8</v>
      </c>
      <c r="H118" s="9">
        <v>23.8</v>
      </c>
      <c r="I118" s="9">
        <v>10.5</v>
      </c>
      <c r="J118" s="9">
        <v>17.5</v>
      </c>
      <c r="K118" s="9">
        <v>16.5</v>
      </c>
      <c r="L118" s="9">
        <v>28.5</v>
      </c>
      <c r="M118" s="9">
        <v>11</v>
      </c>
      <c r="N118" s="9">
        <v>43.2</v>
      </c>
      <c r="O118" s="9">
        <v>16.2</v>
      </c>
      <c r="P118" s="9">
        <v>17.2</v>
      </c>
      <c r="Q118" s="9">
        <v>24</v>
      </c>
      <c r="R118" s="18">
        <f t="shared" si="0"/>
        <v>43.2</v>
      </c>
    </row>
    <row r="119" spans="1:18" x14ac:dyDescent="0.25">
      <c r="B119" s="19">
        <v>153208</v>
      </c>
      <c r="C119" s="9">
        <v>50</v>
      </c>
      <c r="D119" s="9" t="s">
        <v>70</v>
      </c>
      <c r="E119" s="19">
        <v>2017</v>
      </c>
      <c r="F119" s="20">
        <v>32.5</v>
      </c>
      <c r="G119" s="9">
        <v>34.5</v>
      </c>
      <c r="H119" s="9">
        <v>26</v>
      </c>
      <c r="I119" s="9">
        <v>65</v>
      </c>
      <c r="J119" s="9">
        <v>146.5</v>
      </c>
      <c r="K119" s="9">
        <v>46</v>
      </c>
      <c r="L119" s="9">
        <v>50.5</v>
      </c>
      <c r="M119" s="9">
        <v>22.8</v>
      </c>
      <c r="N119" s="9">
        <v>23</v>
      </c>
      <c r="O119" s="9">
        <v>28.8</v>
      </c>
      <c r="P119" s="9">
        <v>24.5</v>
      </c>
      <c r="Q119" s="9">
        <v>34.5</v>
      </c>
      <c r="R119" s="18">
        <f t="shared" si="0"/>
        <v>146.5</v>
      </c>
    </row>
    <row r="120" spans="1:18" x14ac:dyDescent="0.25">
      <c r="B120" s="3" t="s">
        <v>71</v>
      </c>
    </row>
    <row r="122" spans="1:18" x14ac:dyDescent="0.25">
      <c r="A122" s="2"/>
      <c r="B122" s="3" t="s">
        <v>73</v>
      </c>
    </row>
    <row r="123" spans="1:18" ht="15.75" thickBot="1" x14ac:dyDescent="0.3"/>
    <row r="124" spans="1:18" ht="20.100000000000001" customHeight="1" thickBot="1" x14ac:dyDescent="0.3">
      <c r="B124" s="105" t="s">
        <v>104</v>
      </c>
      <c r="C124" s="106"/>
      <c r="D124" s="107"/>
    </row>
    <row r="125" spans="1:18" ht="43.5" thickBot="1" x14ac:dyDescent="0.3">
      <c r="B125" s="104" t="s">
        <v>74</v>
      </c>
      <c r="C125" s="104" t="s">
        <v>75</v>
      </c>
      <c r="D125" s="104" t="s">
        <v>76</v>
      </c>
    </row>
    <row r="126" spans="1:18" x14ac:dyDescent="0.25">
      <c r="B126" s="9">
        <f>R115</f>
        <v>49.5</v>
      </c>
      <c r="C126" s="9">
        <f>+AVERAGE($G$105,$G$108)</f>
        <v>9.349654211365003</v>
      </c>
      <c r="D126" s="9">
        <f t="shared" ref="D126:D130" si="1">+B126/C126</f>
        <v>5.294313445285507</v>
      </c>
    </row>
    <row r="127" spans="1:18" x14ac:dyDescent="0.25">
      <c r="B127" s="9">
        <f>R116</f>
        <v>48.5</v>
      </c>
      <c r="C127" s="9">
        <f>+AVERAGE($G$105,$G$108)</f>
        <v>9.349654211365003</v>
      </c>
      <c r="D127" s="9">
        <f t="shared" si="1"/>
        <v>5.1873576181080221</v>
      </c>
    </row>
    <row r="128" spans="1:18" x14ac:dyDescent="0.25">
      <c r="B128" s="9">
        <f>R117</f>
        <v>38</v>
      </c>
      <c r="C128" s="9">
        <f>+AVERAGE($G$105,$G$108)</f>
        <v>9.349654211365003</v>
      </c>
      <c r="D128" s="9">
        <f t="shared" si="1"/>
        <v>4.0643214327444301</v>
      </c>
    </row>
    <row r="129" spans="1:9" x14ac:dyDescent="0.25">
      <c r="B129" s="9">
        <f>R118</f>
        <v>43.2</v>
      </c>
      <c r="C129" s="9">
        <f>+AVERAGE($G$105,$G$108)</f>
        <v>9.349654211365003</v>
      </c>
      <c r="D129" s="9">
        <f t="shared" si="1"/>
        <v>4.6204917340673521</v>
      </c>
    </row>
    <row r="130" spans="1:9" ht="15.75" thickBot="1" x14ac:dyDescent="0.3">
      <c r="B130" s="9">
        <f>R119</f>
        <v>146.5</v>
      </c>
      <c r="C130" s="9">
        <f>+AVERAGE($G$105,$G$108)</f>
        <v>9.349654211365003</v>
      </c>
      <c r="D130" s="9">
        <f t="shared" si="1"/>
        <v>15.669028681501551</v>
      </c>
    </row>
    <row r="131" spans="1:9" ht="15.75" thickBot="1" x14ac:dyDescent="0.3">
      <c r="B131" s="105" t="s">
        <v>77</v>
      </c>
      <c r="C131" s="107"/>
      <c r="D131" s="104">
        <f>+MAX(D126:D130)</f>
        <v>15.669028681501551</v>
      </c>
    </row>
    <row r="133" spans="1:9" ht="15" customHeight="1" x14ac:dyDescent="0.25">
      <c r="A133" s="2"/>
      <c r="B133" s="3" t="s">
        <v>36</v>
      </c>
    </row>
    <row r="141" spans="1:9" ht="15.75" thickBot="1" x14ac:dyDescent="0.3"/>
    <row r="142" spans="1:9" ht="14.45" customHeight="1" x14ac:dyDescent="0.25">
      <c r="B142" s="79" t="s">
        <v>100</v>
      </c>
      <c r="C142" s="80"/>
      <c r="D142" s="80"/>
      <c r="E142" s="80"/>
      <c r="F142" s="80" t="s">
        <v>101</v>
      </c>
      <c r="G142" s="80"/>
      <c r="H142" s="80" t="s">
        <v>102</v>
      </c>
      <c r="I142" s="95"/>
    </row>
    <row r="143" spans="1:9" x14ac:dyDescent="0.25">
      <c r="B143" s="82" t="s">
        <v>37</v>
      </c>
      <c r="C143" s="81"/>
      <c r="D143" s="22" t="s">
        <v>38</v>
      </c>
      <c r="E143" s="22" t="s">
        <v>39</v>
      </c>
      <c r="F143" s="93" t="s">
        <v>103</v>
      </c>
      <c r="G143" s="93"/>
      <c r="H143" s="81"/>
      <c r="I143" s="96"/>
    </row>
    <row r="144" spans="1:9" ht="15.75" thickBot="1" x14ac:dyDescent="0.3">
      <c r="B144" s="83" t="s">
        <v>40</v>
      </c>
      <c r="C144" s="84"/>
      <c r="D144" s="21">
        <v>0.4</v>
      </c>
      <c r="E144" s="21">
        <f>+H7</f>
        <v>0.81218937299999994</v>
      </c>
      <c r="F144" s="94">
        <f>+AVERAGE($D$131)</f>
        <v>15.669028681501551</v>
      </c>
      <c r="G144" s="84"/>
      <c r="H144" s="94">
        <f>0.278*D144*F144*E144</f>
        <v>1.4151555061346712</v>
      </c>
      <c r="I144" s="97"/>
    </row>
    <row r="147" spans="1:2" x14ac:dyDescent="0.25">
      <c r="A147" s="2"/>
      <c r="B147" s="3" t="s">
        <v>41</v>
      </c>
    </row>
  </sheetData>
  <mergeCells count="26">
    <mergeCell ref="F142:G142"/>
    <mergeCell ref="F143:G143"/>
    <mergeCell ref="F144:G144"/>
    <mergeCell ref="H142:I142"/>
    <mergeCell ref="H143:I143"/>
    <mergeCell ref="H144:I144"/>
    <mergeCell ref="B143:C143"/>
    <mergeCell ref="B144:C144"/>
    <mergeCell ref="B16:G17"/>
    <mergeCell ref="H16:H17"/>
    <mergeCell ref="B105:E105"/>
    <mergeCell ref="B108:E108"/>
    <mergeCell ref="B11:G11"/>
    <mergeCell ref="B12:G12"/>
    <mergeCell ref="B13:G13"/>
    <mergeCell ref="B14:G14"/>
    <mergeCell ref="B142:E142"/>
    <mergeCell ref="B15:G15"/>
    <mergeCell ref="B124:D124"/>
    <mergeCell ref="B131:C131"/>
    <mergeCell ref="B10:G10"/>
    <mergeCell ref="B1:K1"/>
    <mergeCell ref="B5:G6"/>
    <mergeCell ref="B7:G7"/>
    <mergeCell ref="B8:G8"/>
    <mergeCell ref="B9:G9"/>
  </mergeCells>
  <pageMargins left="0.7" right="0.7" top="0.75" bottom="0.75" header="0.3" footer="0.3"/>
  <pageSetup paperSize="9" orientation="portrait" r:id="rId1"/>
  <ignoredErrors>
    <ignoredError sqref="R115:R119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SUB-CUENCAS</vt:lpstr>
      <vt:lpstr>PARAMETROS SUB-CUENCA 1</vt:lpstr>
      <vt:lpstr>CAUDAL SUB-CUENCAS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2019-06-19T13:24:49Z</dcterms:modified>
</cp:coreProperties>
</file>